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1.3" sheetId="2" r:id="rId1"/>
    <sheet name="Лист1" sheetId="1" r:id="rId2"/>
  </sheets>
  <definedNames>
    <definedName name="_xlnm.Print_Titles" localSheetId="0">'11.3'!#REF!</definedName>
    <definedName name="_xlnm.Print_Area" localSheetId="0">'11.3'!#REF!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16" i="2"/>
  <c r="G15" i="2" s="1"/>
  <c r="F17" i="2" l="1"/>
  <c r="F18" i="2"/>
  <c r="I18" i="2" s="1"/>
  <c r="F19" i="2"/>
  <c r="I19" i="2" s="1"/>
  <c r="F20" i="2"/>
  <c r="I20" i="2" s="1"/>
  <c r="F21" i="2"/>
  <c r="I21" i="2" s="1"/>
  <c r="F23" i="2"/>
  <c r="F24" i="2"/>
  <c r="I24" i="2" s="1"/>
  <c r="F25" i="2"/>
  <c r="I25" i="2" s="1"/>
  <c r="F26" i="2"/>
  <c r="I26" i="2" s="1"/>
  <c r="F27" i="2"/>
  <c r="I27" i="2" s="1"/>
  <c r="I17" i="2" l="1"/>
  <c r="I16" i="2" s="1"/>
  <c r="F16" i="2"/>
  <c r="I23" i="2"/>
  <c r="I22" i="2" s="1"/>
  <c r="F22" i="2"/>
  <c r="F15" i="2" l="1"/>
  <c r="I15" i="2"/>
</calcChain>
</file>

<file path=xl/sharedStrings.xml><?xml version="1.0" encoding="utf-8"?>
<sst xmlns="http://schemas.openxmlformats.org/spreadsheetml/2006/main" count="50" uniqueCount="48">
  <si>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</si>
  <si>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</si>
  <si>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</si>
  <si>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</si>
  <si>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</si>
  <si>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</si>
  <si>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</si>
  <si>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t>…</t>
    </r>
    <r>
      <rPr>
        <vertAlign val="superscript"/>
        <sz val="11"/>
        <color indexed="8"/>
        <rFont val="Times New Roman"/>
        <family val="1"/>
        <charset val="204"/>
      </rPr>
      <t>7)</t>
    </r>
  </si>
  <si>
    <t xml:space="preserve">строительство центров питания, подстанций уровнем напряжения 35 кВ </t>
  </si>
  <si>
    <t>1.2.5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</si>
  <si>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6(10)кВ </t>
  </si>
  <si>
    <t>1.2.4</t>
  </si>
  <si>
    <t xml:space="preserve">строительство пунктов секционирования, на уровне напряжения 0,4кВ  </t>
  </si>
  <si>
    <t>1.2.3</t>
  </si>
  <si>
    <t xml:space="preserve">строительство кабельных линий, на уровне напряжения 0,4кВ </t>
  </si>
  <si>
    <t>1.2.2</t>
  </si>
  <si>
    <t>строительство воздушных линий, на уровне напряжения i</t>
  </si>
  <si>
    <t>1.2.1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</si>
  <si>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</si>
  <si>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t>1.2</t>
  </si>
  <si>
    <t>строительство центров питания, подстанций уровнем напряжения 35 кВ</t>
  </si>
  <si>
    <t>1.1.5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</si>
  <si>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0,4кВ и (или) диапазоне мощности j  </t>
  </si>
  <si>
    <t>1.1.4</t>
  </si>
  <si>
    <t>1.1.3</t>
  </si>
  <si>
    <t xml:space="preserve">строительство кабельных линий, на уровне напряжения 0,4 кВ </t>
  </si>
  <si>
    <t>1.1.2</t>
  </si>
  <si>
    <t>строительство воздушных линий, на уровне напряжения 0,4 кВ</t>
  </si>
  <si>
    <t>1.1.1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</si>
  <si>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</si>
  <si>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1.1</t>
  </si>
  <si>
    <t>1</t>
  </si>
  <si>
    <t>Индекс сметной стоимости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</si>
  <si>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</si>
  <si>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Фактические значения показателей мощности, протяженности, кВт (км)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</si>
  <si>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</si>
  <si>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</si>
  <si>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</si>
  <si>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Инвестиционная программа Общество с ограниченнной ответственностью "ГИП-Энерго"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</si>
  <si>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</si>
  <si>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Год 2019</t>
  </si>
  <si>
    <t>Башкортостан. Приволжский федеральный округ</t>
  </si>
  <si>
    <t>Значения стандартизированных ставок за год 2020, тыс. рублей без НДС</t>
  </si>
  <si>
    <t>Год 2020</t>
  </si>
  <si>
    <t xml:space="preserve"> </t>
  </si>
  <si>
    <t>Год раскрытия информации: 2021 год</t>
  </si>
  <si>
    <t>Год 2021</t>
  </si>
  <si>
    <r>
      <t>Плановые значения стоимости на год 2022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</si>
</sst>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36">
    <xf numFmtId="0" fontId="0" fillId="0" borderId="0" xfId="0"/>
    <xf numFmtId="49" fontId="3" fillId="2" borderId="0" xfId="1" applyNumberFormat="1" applyFont="1" applyFill="1"/>
    <xf numFmtId="0" fontId="3" fillId="2" borderId="0" xfId="1" applyFont="1" applyFill="1" applyAlignment="1">
      <alignment vertical="center"/>
    </xf>
    <xf numFmtId="0" fontId="13" fillId="2" borderId="0" xfId="1" applyFont="1" applyFill="1" applyAlignment="1">
      <alignment horizontal="right" vertical="center"/>
    </xf>
    <xf numFmtId="0" fontId="3" fillId="2" borderId="0" xfId="1" applyFont="1" applyFill="1"/>
    <xf numFmtId="0" fontId="13" fillId="2" borderId="0" xfId="1" applyFont="1" applyFill="1" applyAlignment="1">
      <alignment horizontal="right"/>
    </xf>
    <xf numFmtId="0" fontId="10" fillId="2" borderId="0" xfId="1" applyFont="1" applyFill="1" applyAlignment="1"/>
    <xf numFmtId="0" fontId="3" fillId="2" borderId="0" xfId="1" applyFont="1" applyFill="1" applyAlignment="1"/>
    <xf numFmtId="0" fontId="12" fillId="2" borderId="0" xfId="2" applyFont="1" applyFill="1" applyAlignment="1"/>
    <xf numFmtId="0" fontId="10" fillId="2" borderId="0" xfId="1" applyFont="1" applyFill="1" applyAlignment="1">
      <alignment horizontal="center" wrapText="1"/>
    </xf>
    <xf numFmtId="0" fontId="7" fillId="2" borderId="0" xfId="3" applyFont="1" applyFill="1" applyAlignment="1">
      <alignment vertical="center"/>
    </xf>
    <xf numFmtId="0" fontId="11" fillId="2" borderId="0" xfId="3" applyFont="1" applyFill="1" applyAlignment="1">
      <alignment vertical="center"/>
    </xf>
    <xf numFmtId="0" fontId="7" fillId="2" borderId="0" xfId="3" applyFont="1" applyFill="1" applyAlignment="1">
      <alignment vertical="top"/>
    </xf>
    <xf numFmtId="0" fontId="2" fillId="2" borderId="0" xfId="2" applyFont="1" applyFill="1" applyAlignment="1"/>
    <xf numFmtId="0" fontId="3" fillId="2" borderId="0" xfId="1" applyFont="1" applyFill="1" applyBorder="1" applyAlignment="1"/>
    <xf numFmtId="0" fontId="7" fillId="2" borderId="1" xfId="2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10" fillId="2" borderId="0" xfId="1" applyFont="1" applyFill="1" applyAlignment="1">
      <alignment horizont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 wrapText="1"/>
    </xf>
    <xf numFmtId="0" fontId="7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left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center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36"/>
  <sheetViews>
    <sheetView tabSelected="1" view="pageBreakPreview" zoomScale="60" zoomScaleNormal="50" workbookViewId="0">
      <selection activeCell="I16" sqref="I16"/>
    </sheetView>
  </sheetViews>
  <sheetFormatPr defaultColWidth="19" defaultRowHeight="15" x14ac:dyDescent="0.25"/>
  <cols>
    <col min="1" max="1" width="14.28515625" style="1" customWidth="1"/>
    <col min="2" max="2" width="29.140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10.28515625" style="4" customWidth="1"/>
    <col min="254" max="254" width="4.42578125" style="4" bestFit="1" customWidth="1"/>
    <col min="255" max="255" width="18.28515625" style="4" bestFit="1" customWidth="1"/>
    <col min="256" max="16384" width="19" style="4"/>
  </cols>
  <sheetData>
    <row r="1" spans="1:33" ht="18.75" x14ac:dyDescent="0.25">
      <c r="P1" s="3"/>
      <c r="AD1" s="3"/>
    </row>
    <row r="2" spans="1:33" ht="18.75" x14ac:dyDescent="0.3">
      <c r="P2" s="5"/>
      <c r="AD2" s="5"/>
    </row>
    <row r="3" spans="1:33" ht="18.75" x14ac:dyDescent="0.3">
      <c r="P3" s="5"/>
      <c r="AD3" s="5"/>
    </row>
    <row r="4" spans="1:33" ht="18.75" x14ac:dyDescent="0.3">
      <c r="A4" s="25"/>
      <c r="B4" s="25"/>
      <c r="C4" s="25"/>
      <c r="D4" s="25"/>
      <c r="E4" s="25"/>
      <c r="F4" s="25"/>
      <c r="G4" s="25"/>
      <c r="H4" s="25"/>
      <c r="I4" s="25"/>
      <c r="J4" s="6"/>
      <c r="K4" s="6"/>
      <c r="L4" s="6"/>
      <c r="M4" s="6"/>
      <c r="N4" s="6"/>
      <c r="O4" s="6"/>
      <c r="P4" s="6"/>
      <c r="AD4" s="5"/>
    </row>
    <row r="5" spans="1:33" ht="39" customHeight="1" x14ac:dyDescent="0.25">
      <c r="A5" s="26" t="s">
        <v>39</v>
      </c>
      <c r="B5" s="26"/>
      <c r="C5" s="26"/>
      <c r="D5" s="26"/>
      <c r="E5" s="26"/>
      <c r="F5" s="26"/>
      <c r="G5" s="26"/>
      <c r="H5" s="26"/>
      <c r="I5" s="26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22.5" customHeight="1" x14ac:dyDescent="0.25">
      <c r="A6" s="9"/>
      <c r="B6" s="9"/>
      <c r="C6" s="22"/>
      <c r="D6" s="22"/>
      <c r="E6" s="22"/>
      <c r="F6" s="22"/>
      <c r="G6" s="22"/>
      <c r="H6" s="9"/>
      <c r="I6" s="9"/>
      <c r="J6" s="7"/>
      <c r="K6" s="7"/>
      <c r="L6" s="7"/>
      <c r="M6" s="7"/>
      <c r="N6" s="7"/>
      <c r="O6" s="7"/>
      <c r="P6" s="7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5.75" x14ac:dyDescent="0.25">
      <c r="A7" s="27" t="s">
        <v>38</v>
      </c>
      <c r="B7" s="27"/>
      <c r="C7" s="27"/>
      <c r="D7" s="27"/>
      <c r="E7" s="27"/>
      <c r="F7" s="27"/>
      <c r="G7" s="27"/>
      <c r="H7" s="27"/>
      <c r="I7" s="27"/>
      <c r="J7" s="10"/>
      <c r="K7" s="10"/>
      <c r="L7" s="10"/>
      <c r="M7" s="10"/>
      <c r="N7" s="10"/>
      <c r="O7" s="10"/>
      <c r="P7" s="10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1:33" ht="15.75" x14ac:dyDescent="0.25">
      <c r="A8" s="28" t="s">
        <v>37</v>
      </c>
      <c r="B8" s="28"/>
      <c r="C8" s="28"/>
      <c r="D8" s="28"/>
      <c r="E8" s="28"/>
      <c r="F8" s="28"/>
      <c r="G8" s="28"/>
      <c r="H8" s="28"/>
      <c r="I8" s="28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 x14ac:dyDescent="0.25">
      <c r="A9" s="29"/>
      <c r="B9" s="29"/>
      <c r="C9" s="29"/>
      <c r="D9" s="29"/>
      <c r="E9" s="29"/>
      <c r="F9" s="29"/>
      <c r="G9" s="29"/>
      <c r="H9" s="29"/>
      <c r="I9" s="29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8" customHeight="1" x14ac:dyDescent="0.25">
      <c r="A10" s="33" t="s">
        <v>45</v>
      </c>
      <c r="B10" s="33"/>
      <c r="C10" s="33"/>
      <c r="D10" s="33"/>
      <c r="E10" s="33"/>
      <c r="F10" s="33"/>
      <c r="G10" s="33"/>
      <c r="H10" s="33"/>
      <c r="I10" s="33"/>
      <c r="J10" s="13"/>
      <c r="K10" s="13"/>
      <c r="L10" s="13"/>
      <c r="M10" s="13"/>
      <c r="N10" s="13"/>
      <c r="O10" s="13"/>
      <c r="P10" s="13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ht="33" customHeight="1" x14ac:dyDescent="0.25">
      <c r="A12" s="34" t="s">
        <v>36</v>
      </c>
      <c r="B12" s="35" t="s">
        <v>35</v>
      </c>
      <c r="C12" s="35" t="s">
        <v>34</v>
      </c>
      <c r="D12" s="35"/>
      <c r="E12" s="35"/>
      <c r="F12" s="35" t="s">
        <v>33</v>
      </c>
      <c r="G12" s="35" t="s">
        <v>42</v>
      </c>
      <c r="H12" s="31" t="s">
        <v>32</v>
      </c>
      <c r="I12" s="31" t="s">
        <v>47</v>
      </c>
    </row>
    <row r="13" spans="1:33" ht="47.25" customHeight="1" x14ac:dyDescent="0.25">
      <c r="A13" s="34"/>
      <c r="B13" s="35"/>
      <c r="C13" s="23" t="s">
        <v>40</v>
      </c>
      <c r="D13" s="23" t="s">
        <v>43</v>
      </c>
      <c r="E13" s="23" t="s">
        <v>46</v>
      </c>
      <c r="F13" s="35"/>
      <c r="G13" s="35"/>
      <c r="H13" s="32"/>
      <c r="I13" s="32"/>
      <c r="M13" s="2" t="s">
        <v>44</v>
      </c>
    </row>
    <row r="14" spans="1:33" ht="15.75" x14ac:dyDescent="0.25">
      <c r="A14" s="16">
        <v>1</v>
      </c>
      <c r="B14" s="15">
        <v>2</v>
      </c>
      <c r="C14" s="23">
        <v>4</v>
      </c>
      <c r="D14" s="23">
        <v>5</v>
      </c>
      <c r="E14" s="23">
        <v>5</v>
      </c>
      <c r="F14" s="23">
        <v>6</v>
      </c>
      <c r="G14" s="23">
        <v>7</v>
      </c>
      <c r="H14" s="15">
        <v>8</v>
      </c>
      <c r="I14" s="15">
        <v>9</v>
      </c>
    </row>
    <row r="15" spans="1:33" ht="47.25" x14ac:dyDescent="0.25">
      <c r="A15" s="16" t="s">
        <v>31</v>
      </c>
      <c r="B15" s="17" t="s">
        <v>41</v>
      </c>
      <c r="C15" s="18">
        <v>3.6619999999999999</v>
      </c>
      <c r="D15" s="18">
        <v>4.3970000000000002</v>
      </c>
      <c r="E15" s="18">
        <v>0</v>
      </c>
      <c r="F15" s="18">
        <f t="shared" ref="F15:I15" si="0">F16+F22</f>
        <v>2.6863333333333332</v>
      </c>
      <c r="G15" s="18">
        <f t="shared" si="0"/>
        <v>3789.7394469999999</v>
      </c>
      <c r="H15" s="18">
        <v>1</v>
      </c>
      <c r="I15" s="18">
        <f t="shared" si="0"/>
        <v>2594.808156832667</v>
      </c>
    </row>
    <row r="16" spans="1:33" ht="170.25" customHeight="1" x14ac:dyDescent="0.25">
      <c r="A16" s="16" t="s">
        <v>30</v>
      </c>
      <c r="B16" s="15" t="s">
        <v>29</v>
      </c>
      <c r="C16" s="18">
        <v>3.6320000000000001</v>
      </c>
      <c r="D16" s="18">
        <v>4.3970000000000002</v>
      </c>
      <c r="E16" s="18">
        <v>0</v>
      </c>
      <c r="F16" s="18">
        <f t="shared" ref="F16:I16" si="1">F17+F18+F19+F20+F21</f>
        <v>2.6763333333333335</v>
      </c>
      <c r="G16" s="18">
        <f t="shared" si="1"/>
        <v>3789.7394469999999</v>
      </c>
      <c r="H16" s="18">
        <v>1</v>
      </c>
      <c r="I16" s="18">
        <f t="shared" si="1"/>
        <v>2594.808156832667</v>
      </c>
    </row>
    <row r="17" spans="1:9" ht="47.25" x14ac:dyDescent="0.25">
      <c r="A17" s="16" t="s">
        <v>28</v>
      </c>
      <c r="B17" s="15" t="s">
        <v>27</v>
      </c>
      <c r="C17" s="23">
        <v>3.04</v>
      </c>
      <c r="D17" s="24">
        <v>3.8050000000000002</v>
      </c>
      <c r="E17" s="18">
        <v>0</v>
      </c>
      <c r="F17" s="18">
        <f t="shared" ref="F17:F27" si="2">(C17+D17+E17)/3</f>
        <v>2.2816666666666667</v>
      </c>
      <c r="G17" s="18">
        <v>988.97905000000003</v>
      </c>
      <c r="H17" s="15">
        <v>1</v>
      </c>
      <c r="I17" s="18">
        <f>F17*G17*H17</f>
        <v>2256.5205324166668</v>
      </c>
    </row>
    <row r="18" spans="1:9" ht="47.25" x14ac:dyDescent="0.25">
      <c r="A18" s="16" t="s">
        <v>26</v>
      </c>
      <c r="B18" s="15" t="s">
        <v>25</v>
      </c>
      <c r="C18" s="23">
        <v>0</v>
      </c>
      <c r="D18" s="24">
        <v>0</v>
      </c>
      <c r="E18" s="18">
        <v>0</v>
      </c>
      <c r="F18" s="18">
        <f t="shared" si="2"/>
        <v>0</v>
      </c>
      <c r="G18" s="18">
        <v>1943.6126999999999</v>
      </c>
      <c r="H18" s="15">
        <v>1</v>
      </c>
      <c r="I18" s="18">
        <f>F18*G18*H18</f>
        <v>0</v>
      </c>
    </row>
    <row r="19" spans="1:9" ht="47.25" x14ac:dyDescent="0.25">
      <c r="A19" s="16" t="s">
        <v>24</v>
      </c>
      <c r="B19" s="15" t="s">
        <v>12</v>
      </c>
      <c r="C19" s="23">
        <v>0</v>
      </c>
      <c r="D19" s="24">
        <v>0</v>
      </c>
      <c r="E19" s="18">
        <v>0</v>
      </c>
      <c r="F19" s="18">
        <f t="shared" si="2"/>
        <v>0</v>
      </c>
      <c r="G19" s="18">
        <v>0</v>
      </c>
      <c r="H19" s="15">
        <v>1</v>
      </c>
      <c r="I19" s="18">
        <f>F19*G19*H19</f>
        <v>0</v>
      </c>
    </row>
    <row r="20" spans="1:9" ht="173.25" x14ac:dyDescent="0.25">
      <c r="A20" s="16" t="s">
        <v>23</v>
      </c>
      <c r="B20" s="15" t="s">
        <v>22</v>
      </c>
      <c r="C20" s="23">
        <v>0.59199999999999997</v>
      </c>
      <c r="D20" s="24">
        <v>0.59199999999999997</v>
      </c>
      <c r="E20" s="18">
        <v>0</v>
      </c>
      <c r="F20" s="18">
        <f>(C20+D20+E20)/3</f>
        <v>0.39466666666666667</v>
      </c>
      <c r="G20" s="18">
        <v>857.14769699999999</v>
      </c>
      <c r="H20" s="15">
        <v>1</v>
      </c>
      <c r="I20" s="18">
        <f>F20*G20*H20</f>
        <v>338.28762441599997</v>
      </c>
    </row>
    <row r="21" spans="1:9" ht="47.25" x14ac:dyDescent="0.25">
      <c r="A21" s="16" t="s">
        <v>21</v>
      </c>
      <c r="B21" s="15" t="s">
        <v>20</v>
      </c>
      <c r="C21" s="23">
        <v>0</v>
      </c>
      <c r="D21" s="23">
        <v>0</v>
      </c>
      <c r="E21" s="18">
        <v>0</v>
      </c>
      <c r="F21" s="18">
        <f t="shared" si="2"/>
        <v>0</v>
      </c>
      <c r="G21" s="23">
        <v>0</v>
      </c>
      <c r="H21" s="15">
        <v>1</v>
      </c>
      <c r="I21" s="15">
        <f>F21*G21*H21</f>
        <v>0</v>
      </c>
    </row>
    <row r="22" spans="1:9" ht="160.5" x14ac:dyDescent="0.25">
      <c r="A22" s="16" t="s">
        <v>19</v>
      </c>
      <c r="B22" s="15" t="s">
        <v>18</v>
      </c>
      <c r="C22" s="23">
        <v>0.03</v>
      </c>
      <c r="D22" s="23">
        <v>0</v>
      </c>
      <c r="E22" s="18">
        <v>0</v>
      </c>
      <c r="F22" s="23">
        <f t="shared" ref="F22:I22" si="3">F23+F24+F25+F26+F27</f>
        <v>0.01</v>
      </c>
      <c r="G22" s="23">
        <f t="shared" si="3"/>
        <v>0</v>
      </c>
      <c r="H22" s="15">
        <v>1</v>
      </c>
      <c r="I22" s="15">
        <f t="shared" si="3"/>
        <v>0</v>
      </c>
    </row>
    <row r="23" spans="1:9" ht="47.25" x14ac:dyDescent="0.25">
      <c r="A23" s="16" t="s">
        <v>17</v>
      </c>
      <c r="B23" s="15" t="s">
        <v>16</v>
      </c>
      <c r="C23" s="23">
        <v>0.03</v>
      </c>
      <c r="D23" s="23">
        <v>0</v>
      </c>
      <c r="E23" s="18">
        <v>0</v>
      </c>
      <c r="F23" s="23">
        <f t="shared" si="2"/>
        <v>0.01</v>
      </c>
      <c r="G23" s="23">
        <v>0</v>
      </c>
      <c r="H23" s="15">
        <v>1</v>
      </c>
      <c r="I23" s="15">
        <f>F23*G23*H23</f>
        <v>0</v>
      </c>
    </row>
    <row r="24" spans="1:9" ht="47.25" x14ac:dyDescent="0.25">
      <c r="A24" s="16" t="s">
        <v>15</v>
      </c>
      <c r="B24" s="15" t="s">
        <v>14</v>
      </c>
      <c r="C24" s="23">
        <v>0</v>
      </c>
      <c r="D24" s="23">
        <v>0</v>
      </c>
      <c r="E24" s="18">
        <v>0</v>
      </c>
      <c r="F24" s="23">
        <f t="shared" si="2"/>
        <v>0</v>
      </c>
      <c r="G24" s="23">
        <v>0</v>
      </c>
      <c r="H24" s="15">
        <v>1</v>
      </c>
      <c r="I24" s="15">
        <f>F24*G24*H24</f>
        <v>0</v>
      </c>
    </row>
    <row r="25" spans="1:9" ht="47.25" x14ac:dyDescent="0.25">
      <c r="A25" s="16" t="s">
        <v>13</v>
      </c>
      <c r="B25" s="15" t="s">
        <v>12</v>
      </c>
      <c r="C25" s="23">
        <v>0</v>
      </c>
      <c r="D25" s="23">
        <v>0</v>
      </c>
      <c r="E25" s="18">
        <v>0</v>
      </c>
      <c r="F25" s="23">
        <f t="shared" si="2"/>
        <v>0</v>
      </c>
      <c r="G25" s="23">
        <v>0</v>
      </c>
      <c r="H25" s="15">
        <v>1</v>
      </c>
      <c r="I25" s="15">
        <f>F25*G25*H25</f>
        <v>0</v>
      </c>
    </row>
    <row r="26" spans="1:9" ht="157.5" x14ac:dyDescent="0.25">
      <c r="A26" s="16" t="s">
        <v>11</v>
      </c>
      <c r="B26" s="15" t="s">
        <v>10</v>
      </c>
      <c r="C26" s="23">
        <v>0</v>
      </c>
      <c r="D26" s="23">
        <v>0</v>
      </c>
      <c r="E26" s="18">
        <v>0</v>
      </c>
      <c r="F26" s="23">
        <f t="shared" si="2"/>
        <v>0</v>
      </c>
      <c r="G26" s="23">
        <v>0</v>
      </c>
      <c r="H26" s="15">
        <v>1</v>
      </c>
      <c r="I26" s="15">
        <f>F26*G26*H26</f>
        <v>0</v>
      </c>
    </row>
    <row r="27" spans="1:9" ht="47.25" x14ac:dyDescent="0.25">
      <c r="A27" s="16" t="s">
        <v>9</v>
      </c>
      <c r="B27" s="15" t="s">
        <v>8</v>
      </c>
      <c r="C27" s="23">
        <v>0</v>
      </c>
      <c r="D27" s="23">
        <v>0</v>
      </c>
      <c r="E27" s="18">
        <v>0</v>
      </c>
      <c r="F27" s="23">
        <f t="shared" si="2"/>
        <v>0</v>
      </c>
      <c r="G27" s="23">
        <v>0</v>
      </c>
      <c r="H27" s="15">
        <v>1</v>
      </c>
      <c r="I27" s="15">
        <f>F27*G27*H27</f>
        <v>0</v>
      </c>
    </row>
    <row r="28" spans="1:9" ht="18" x14ac:dyDescent="0.25">
      <c r="A28" s="19" t="s">
        <v>7</v>
      </c>
      <c r="B28" s="20" t="s">
        <v>7</v>
      </c>
      <c r="C28" s="21"/>
      <c r="D28" s="21"/>
      <c r="E28" s="21"/>
      <c r="F28" s="21"/>
      <c r="G28" s="21"/>
      <c r="H28" s="21"/>
      <c r="I28" s="21"/>
    </row>
    <row r="30" spans="1:9" ht="18" x14ac:dyDescent="0.25">
      <c r="B30" s="2" t="s">
        <v>6</v>
      </c>
    </row>
    <row r="31" spans="1:9" ht="51.75" customHeight="1" x14ac:dyDescent="0.25">
      <c r="B31" s="30" t="s">
        <v>5</v>
      </c>
      <c r="C31" s="30"/>
      <c r="D31" s="30"/>
      <c r="E31" s="30"/>
      <c r="F31" s="30"/>
      <c r="G31" s="30"/>
      <c r="H31" s="30"/>
      <c r="I31" s="30"/>
    </row>
    <row r="32" spans="1:9" ht="18" x14ac:dyDescent="0.25">
      <c r="B32" s="2" t="s">
        <v>4</v>
      </c>
    </row>
    <row r="33" spans="2:9" ht="18" x14ac:dyDescent="0.25">
      <c r="B33" s="2" t="s">
        <v>3</v>
      </c>
    </row>
    <row r="34" spans="2:9" ht="18" x14ac:dyDescent="0.25">
      <c r="B34" s="2" t="s">
        <v>2</v>
      </c>
    </row>
    <row r="35" spans="2:9" ht="52.5" customHeight="1" x14ac:dyDescent="0.25">
      <c r="B35" s="30" t="s">
        <v>1</v>
      </c>
      <c r="C35" s="30"/>
      <c r="D35" s="30"/>
      <c r="E35" s="30"/>
      <c r="F35" s="30"/>
      <c r="G35" s="30"/>
      <c r="H35" s="30"/>
      <c r="I35" s="30"/>
    </row>
    <row r="36" spans="2:9" ht="18" x14ac:dyDescent="0.25">
      <c r="B36" s="2" t="s">
        <v>0</v>
      </c>
    </row>
  </sheetData>
  <mergeCells count="15">
    <mergeCell ref="B31:I31"/>
    <mergeCell ref="B35:I35"/>
    <mergeCell ref="H12:H13"/>
    <mergeCell ref="I12:I13"/>
    <mergeCell ref="A10:I10"/>
    <mergeCell ref="A12:A13"/>
    <mergeCell ref="B12:B13"/>
    <mergeCell ref="C12:E12"/>
    <mergeCell ref="F12:F13"/>
    <mergeCell ref="G12:G13"/>
    <mergeCell ref="A4:I4"/>
    <mergeCell ref="A5:I5"/>
    <mergeCell ref="A7:I7"/>
    <mergeCell ref="A8:I8"/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firstPageNumber="7" fitToWidth="2" orientation="portrait" useFirstPageNumber="1" r:id="rId1"/>
  <headerFooter>
    <oddHeader>&amp;C&amp;P</oddHead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11.3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2021-03-12T03:17:18Z</dcterms:modified>
</cp:coreProperties>
</file>